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员工信息表" sheetId="1" r:id="rId1"/>
  </sheets>
  <calcPr calcId="144525"/>
</workbook>
</file>

<file path=xl/sharedStrings.xml><?xml version="1.0" encoding="utf-8"?>
<sst xmlns="http://schemas.openxmlformats.org/spreadsheetml/2006/main" count="140" uniqueCount="90">
  <si>
    <t>员工信息表</t>
  </si>
  <si>
    <t>序号</t>
  </si>
  <si>
    <t>工号</t>
  </si>
  <si>
    <t>入职时间</t>
  </si>
  <si>
    <t>姓名</t>
  </si>
  <si>
    <t>性别</t>
  </si>
  <si>
    <t>部门</t>
  </si>
  <si>
    <t>职务</t>
  </si>
  <si>
    <t>学历</t>
  </si>
  <si>
    <t>身份证号</t>
  </si>
  <si>
    <t>联系电话</t>
  </si>
  <si>
    <t>出生年月</t>
  </si>
  <si>
    <t>年龄</t>
  </si>
  <si>
    <t>工龄</t>
  </si>
  <si>
    <t>李肖月</t>
  </si>
  <si>
    <t>女</t>
  </si>
  <si>
    <t>销售部</t>
  </si>
  <si>
    <t>销售经理</t>
  </si>
  <si>
    <t>大专</t>
  </si>
  <si>
    <t>****25197910232656</t>
  </si>
  <si>
    <t>153****2435</t>
  </si>
  <si>
    <t>宋佳浩</t>
  </si>
  <si>
    <t>男</t>
  </si>
  <si>
    <t>财务部</t>
  </si>
  <si>
    <t>财务总监</t>
  </si>
  <si>
    <t>本科</t>
  </si>
  <si>
    <t>****08198903054051</t>
  </si>
  <si>
    <t>153****4510</t>
  </si>
  <si>
    <t>刘婷婷</t>
  </si>
  <si>
    <t>销售代表</t>
  </si>
  <si>
    <t>****24199710278354</t>
  </si>
  <si>
    <t>158****3319</t>
  </si>
  <si>
    <t>方正</t>
  </si>
  <si>
    <t>项目部</t>
  </si>
  <si>
    <t>项目经理</t>
  </si>
  <si>
    <t>****30199211217392</t>
  </si>
  <si>
    <t>178****0982</t>
  </si>
  <si>
    <t>傅振华</t>
  </si>
  <si>
    <t>项目工程师</t>
  </si>
  <si>
    <t>****30199209267392</t>
  </si>
  <si>
    <t>138****0678</t>
  </si>
  <si>
    <t>张欣欣</t>
  </si>
  <si>
    <t>人力资源部</t>
  </si>
  <si>
    <t>人力资源总监</t>
  </si>
  <si>
    <t>****00197710210486</t>
  </si>
  <si>
    <t>156****2440</t>
  </si>
  <si>
    <t>林永健</t>
  </si>
  <si>
    <t>采购部</t>
  </si>
  <si>
    <t>采购经理</t>
  </si>
  <si>
    <t>****00197908210486</t>
  </si>
  <si>
    <t>158****0678</t>
  </si>
  <si>
    <t>颜文文</t>
  </si>
  <si>
    <t>采购专员</t>
  </si>
  <si>
    <t>****30199809267392</t>
  </si>
  <si>
    <t>130****8243</t>
  </si>
  <si>
    <t>于倩</t>
  </si>
  <si>
    <t>质量管理</t>
  </si>
  <si>
    <t>****00198708210486</t>
  </si>
  <si>
    <t>1530***2678</t>
  </si>
  <si>
    <t>曲阳</t>
  </si>
  <si>
    <t>项目助理</t>
  </si>
  <si>
    <t>****00198906210486</t>
  </si>
  <si>
    <t>178****6616</t>
  </si>
  <si>
    <t>孙菲菲</t>
  </si>
  <si>
    <t>人力资源部专员</t>
  </si>
  <si>
    <t>****88199104288913</t>
  </si>
  <si>
    <t>153****2445</t>
  </si>
  <si>
    <t>丁爽</t>
  </si>
  <si>
    <t>行政部</t>
  </si>
  <si>
    <t>行政文员</t>
  </si>
  <si>
    <t>****02199606153891</t>
  </si>
  <si>
    <t>155****3132</t>
  </si>
  <si>
    <t>姚远</t>
  </si>
  <si>
    <t>****31199406135622</t>
  </si>
  <si>
    <t>178****0573</t>
  </si>
  <si>
    <t>李承宏</t>
  </si>
  <si>
    <t>****30198806123389</t>
  </si>
  <si>
    <t>153****3331</t>
  </si>
  <si>
    <t>郭旭</t>
  </si>
  <si>
    <t>会计</t>
  </si>
  <si>
    <t>****30198711262317</t>
  </si>
  <si>
    <t>158****9949</t>
  </si>
  <si>
    <t>王欣如</t>
  </si>
  <si>
    <t>****30198502061121</t>
  </si>
  <si>
    <t>153****5515</t>
  </si>
  <si>
    <t>李惠明</t>
  </si>
  <si>
    <t>****20199005131222</t>
  </si>
  <si>
    <t>178****2217</t>
  </si>
  <si>
    <t>孙凯</t>
  </si>
  <si>
    <t>130****6656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</si>
</sst>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57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213360</xdr:colOff>
      <xdr:row>1</xdr:row>
      <xdr:rowOff>121920</xdr:rowOff>
    </xdr:from>
    <xdr:to>
      <xdr:col>18</xdr:col>
      <xdr:colOff>60960</xdr:colOff>
      <xdr:row>3</xdr:row>
      <xdr:rowOff>175260</xdr:rowOff>
    </xdr:to>
    <xdr:sp>
      <xdr:nvSpPr>
        <xdr:cNvPr id="3" name="文本框 2"/>
        <xdr:cNvSpPr txBox="1"/>
      </xdr:nvSpPr>
      <xdr:spPr>
        <a:xfrm>
          <a:off x="9791700" y="449580"/>
          <a:ext cx="3383280" cy="5359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 sz="1100"/>
            <a:t>补充</a:t>
          </a:r>
          <a:r>
            <a:rPr lang="en-US" altLang="zh-CN" sz="1100"/>
            <a:t>“</a:t>
          </a:r>
          <a:r>
            <a:rPr lang="zh-CN" altLang="en-US" sz="1100"/>
            <a:t>员工信息表</a:t>
          </a:r>
          <a:r>
            <a:rPr lang="en-US" altLang="zh-CN" sz="1100"/>
            <a:t>”</a:t>
          </a:r>
          <a:r>
            <a:rPr lang="zh-CN" altLang="en-US" sz="1100"/>
            <a:t>中空白信息。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P8" sqref="P8"/>
    </sheetView>
  </sheetViews>
  <sheetFormatPr defaultColWidth="8.88888888888889" defaultRowHeight="14.4"/>
  <cols>
    <col min="1" max="1" width="5.66666666666667" style="2" customWidth="1"/>
    <col min="2" max="2" width="5.66666666666667" customWidth="1"/>
    <col min="3" max="3" width="14.3333333333333" style="2" customWidth="1"/>
    <col min="4" max="4" width="7.66666666666667" customWidth="1"/>
    <col min="5" max="5" width="5.66666666666667" customWidth="1"/>
    <col min="6" max="6" width="11.8888888888889" customWidth="1"/>
    <col min="7" max="7" width="16.4444444444444" customWidth="1"/>
    <col min="8" max="8" width="5.66666666666667" customWidth="1"/>
    <col min="9" max="9" width="20.8888888888889" customWidth="1"/>
    <col min="10" max="10" width="12.8888888888889"/>
    <col min="11" max="11" width="15.1111111111111" customWidth="1"/>
    <col min="12" max="13" width="8.88888888888889" style="2"/>
    <col min="15" max="15" width="10.7777777777778"/>
    <col min="16" max="16" width="14.1111111111111"/>
  </cols>
  <sheetData>
    <row r="1" s="1" customFormat="1" ht="25.8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0" customHeight="1" spans="1:13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1" t="s">
        <v>13</v>
      </c>
    </row>
    <row r="3" ht="18" customHeight="1" spans="1:13">
      <c r="A3" s="4">
        <v>1</v>
      </c>
      <c r="B3" s="5">
        <v>1001</v>
      </c>
      <c r="C3" s="6">
        <v>37926</v>
      </c>
      <c r="D3" s="5" t="s">
        <v>14</v>
      </c>
      <c r="E3" s="5" t="s">
        <v>15</v>
      </c>
      <c r="F3" s="5" t="s">
        <v>16</v>
      </c>
      <c r="G3" s="7" t="s">
        <v>17</v>
      </c>
      <c r="H3" s="8" t="s">
        <v>18</v>
      </c>
      <c r="I3" s="14" t="s">
        <v>19</v>
      </c>
      <c r="J3" s="8" t="s">
        <v>20</v>
      </c>
      <c r="K3" s="5" t="str">
        <f>MID(I3,7,4)&amp;"年"&amp;MID(I3,11,2)&amp;"月"&amp;MID(I3,13,2)&amp;"日"</f>
        <v>1979年10月23日</v>
      </c>
      <c r="L3" s="5">
        <f ca="1">DATEDIF(K3,TODAY(),"Y")</f>
        <v>45</v>
      </c>
      <c r="M3" s="11">
        <f ca="1">DATEDIF(C3,TODAY(),"Y")</f>
        <v>21</v>
      </c>
    </row>
    <row r="4" ht="18" customHeight="1" spans="1:13">
      <c r="A4" s="4">
        <v>2</v>
      </c>
      <c r="B4" s="5">
        <v>1002</v>
      </c>
      <c r="C4" s="6">
        <v>40330</v>
      </c>
      <c r="D4" s="5" t="s">
        <v>21</v>
      </c>
      <c r="E4" s="5" t="s">
        <v>22</v>
      </c>
      <c r="F4" s="5" t="s">
        <v>23</v>
      </c>
      <c r="G4" s="7" t="s">
        <v>24</v>
      </c>
      <c r="H4" s="8" t="s">
        <v>25</v>
      </c>
      <c r="I4" s="5" t="s">
        <v>26</v>
      </c>
      <c r="J4" s="8" t="s">
        <v>27</v>
      </c>
      <c r="K4" s="5" t="str">
        <f t="shared" ref="K4:K20" si="0">MID(I4,7,4)&amp;"年"&amp;MID(I4,11,2)&amp;"月"&amp;MID(I4,13,2)&amp;"日"</f>
        <v>1989年03月05日</v>
      </c>
      <c r="L4" s="5">
        <f ca="1" t="shared" ref="L4:L20" si="1">DATEDIF(K4,TODAY(),"Y")</f>
        <v>35</v>
      </c>
      <c r="M4" s="11">
        <f ca="1" t="shared" ref="M4:M20" si="2">DATEDIF(C4,TODAY(),"Y")</f>
        <v>14</v>
      </c>
    </row>
    <row r="5" ht="18" customHeight="1" spans="1:13">
      <c r="A5" s="4">
        <v>3</v>
      </c>
      <c r="B5" s="5">
        <v>1003</v>
      </c>
      <c r="C5" s="6">
        <v>43709</v>
      </c>
      <c r="D5" s="5" t="s">
        <v>28</v>
      </c>
      <c r="E5" s="5" t="s">
        <v>15</v>
      </c>
      <c r="F5" s="5" t="s">
        <v>16</v>
      </c>
      <c r="G5" s="7" t="s">
        <v>29</v>
      </c>
      <c r="H5" s="8" t="s">
        <v>18</v>
      </c>
      <c r="I5" s="5" t="s">
        <v>30</v>
      </c>
      <c r="J5" s="8" t="s">
        <v>31</v>
      </c>
      <c r="K5" s="5" t="str">
        <f t="shared" si="0"/>
        <v>1997年10月27日</v>
      </c>
      <c r="L5" s="5">
        <f ca="1" t="shared" si="1"/>
        <v>27</v>
      </c>
      <c r="M5" s="11">
        <f ca="1" t="shared" si="2"/>
        <v>5</v>
      </c>
    </row>
    <row r="6" ht="18" customHeight="1" spans="1:13">
      <c r="A6" s="4">
        <v>4</v>
      </c>
      <c r="B6" s="5">
        <v>1004</v>
      </c>
      <c r="C6" s="6">
        <v>44713</v>
      </c>
      <c r="D6" s="5" t="s">
        <v>32</v>
      </c>
      <c r="E6" s="5" t="s">
        <v>22</v>
      </c>
      <c r="F6" s="5" t="s">
        <v>33</v>
      </c>
      <c r="G6" s="7" t="s">
        <v>34</v>
      </c>
      <c r="H6" s="8" t="s">
        <v>25</v>
      </c>
      <c r="I6" s="5" t="s">
        <v>35</v>
      </c>
      <c r="J6" s="8" t="s">
        <v>36</v>
      </c>
      <c r="K6" s="5" t="str">
        <f t="shared" si="0"/>
        <v>1992年11月21日</v>
      </c>
      <c r="L6" s="5">
        <f ca="1" t="shared" si="1"/>
        <v>32</v>
      </c>
      <c r="M6" s="11">
        <f ca="1" t="shared" si="2"/>
        <v>2</v>
      </c>
    </row>
    <row r="7" ht="18" customHeight="1" spans="1:16">
      <c r="A7" s="4">
        <v>5</v>
      </c>
      <c r="B7" s="5">
        <v>1005</v>
      </c>
      <c r="C7" s="6">
        <v>45078</v>
      </c>
      <c r="D7" s="5" t="s">
        <v>37</v>
      </c>
      <c r="E7" s="5" t="s">
        <v>22</v>
      </c>
      <c r="F7" s="5" t="s">
        <v>33</v>
      </c>
      <c r="G7" s="7" t="s">
        <v>38</v>
      </c>
      <c r="H7" s="8" t="s">
        <v>25</v>
      </c>
      <c r="I7" s="5" t="s">
        <v>39</v>
      </c>
      <c r="J7" s="8" t="s">
        <v>40</v>
      </c>
      <c r="K7" s="5" t="str">
        <f t="shared" si="0"/>
        <v>1992年09月26日</v>
      </c>
      <c r="L7" s="5">
        <f ca="1" t="shared" si="1"/>
        <v>32</v>
      </c>
      <c r="M7" s="11">
        <f ca="1" t="shared" si="2"/>
        <v>1</v>
      </c>
      <c r="P7" s="12"/>
    </row>
    <row r="8" ht="18" customHeight="1" spans="1:13">
      <c r="A8" s="4">
        <v>6</v>
      </c>
      <c r="B8" s="5">
        <v>1006</v>
      </c>
      <c r="C8" s="6">
        <v>38292</v>
      </c>
      <c r="D8" s="5" t="s">
        <v>41</v>
      </c>
      <c r="E8" s="5" t="s">
        <v>15</v>
      </c>
      <c r="F8" s="5" t="s">
        <v>42</v>
      </c>
      <c r="G8" s="7" t="s">
        <v>43</v>
      </c>
      <c r="H8" s="8" t="s">
        <v>25</v>
      </c>
      <c r="I8" s="5" t="s">
        <v>44</v>
      </c>
      <c r="J8" s="8" t="s">
        <v>45</v>
      </c>
      <c r="K8" s="5" t="str">
        <f t="shared" si="0"/>
        <v>1977年10月21日</v>
      </c>
      <c r="L8" s="5">
        <f ca="1" t="shared" si="1"/>
        <v>47</v>
      </c>
      <c r="M8" s="11">
        <f ca="1" t="shared" si="2"/>
        <v>20</v>
      </c>
    </row>
    <row r="9" ht="18" customHeight="1" spans="1:13">
      <c r="A9" s="4">
        <v>7</v>
      </c>
      <c r="B9" s="5">
        <v>1007</v>
      </c>
      <c r="C9" s="6">
        <v>37135</v>
      </c>
      <c r="D9" s="5" t="s">
        <v>46</v>
      </c>
      <c r="E9" s="5" t="s">
        <v>22</v>
      </c>
      <c r="F9" s="5" t="s">
        <v>47</v>
      </c>
      <c r="G9" s="7" t="s">
        <v>48</v>
      </c>
      <c r="H9" s="8" t="s">
        <v>25</v>
      </c>
      <c r="I9" s="5" t="s">
        <v>49</v>
      </c>
      <c r="J9" s="8" t="s">
        <v>50</v>
      </c>
      <c r="K9" s="5" t="str">
        <f t="shared" si="0"/>
        <v>1979年08月21日</v>
      </c>
      <c r="L9" s="5">
        <f ca="1" t="shared" si="1"/>
        <v>45</v>
      </c>
      <c r="M9" s="11">
        <f ca="1" t="shared" si="2"/>
        <v>23</v>
      </c>
    </row>
    <row r="10" ht="18" customHeight="1" spans="1:15">
      <c r="A10" s="4">
        <v>8</v>
      </c>
      <c r="B10" s="5">
        <v>1008</v>
      </c>
      <c r="C10" s="6">
        <v>44136</v>
      </c>
      <c r="D10" s="5" t="s">
        <v>51</v>
      </c>
      <c r="E10" s="5" t="s">
        <v>15</v>
      </c>
      <c r="F10" s="5" t="s">
        <v>47</v>
      </c>
      <c r="G10" s="7" t="s">
        <v>52</v>
      </c>
      <c r="H10" s="8" t="s">
        <v>25</v>
      </c>
      <c r="I10" s="5" t="s">
        <v>53</v>
      </c>
      <c r="J10" s="8" t="s">
        <v>54</v>
      </c>
      <c r="K10" s="5" t="str">
        <f t="shared" si="0"/>
        <v>1998年09月26日</v>
      </c>
      <c r="L10" s="5">
        <f ca="1" t="shared" si="1"/>
        <v>26</v>
      </c>
      <c r="M10" s="11">
        <f ca="1" t="shared" si="2"/>
        <v>4</v>
      </c>
      <c r="O10" s="13"/>
    </row>
    <row r="11" ht="18" customHeight="1" spans="1:13">
      <c r="A11" s="4">
        <v>9</v>
      </c>
      <c r="B11" s="5">
        <v>1009</v>
      </c>
      <c r="C11" s="6">
        <v>42156</v>
      </c>
      <c r="D11" s="5" t="s">
        <v>55</v>
      </c>
      <c r="E11" s="5" t="s">
        <v>15</v>
      </c>
      <c r="F11" s="5" t="s">
        <v>33</v>
      </c>
      <c r="G11" s="7" t="s">
        <v>56</v>
      </c>
      <c r="H11" s="8" t="s">
        <v>25</v>
      </c>
      <c r="I11" s="5" t="s">
        <v>57</v>
      </c>
      <c r="J11" s="8" t="s">
        <v>58</v>
      </c>
      <c r="K11" s="5" t="str">
        <f t="shared" si="0"/>
        <v>1987年08月21日</v>
      </c>
      <c r="L11" s="5">
        <f ca="1" t="shared" si="1"/>
        <v>37</v>
      </c>
      <c r="M11" s="11">
        <f ca="1" t="shared" si="2"/>
        <v>9</v>
      </c>
    </row>
    <row r="12" ht="18" customHeight="1" spans="1:13">
      <c r="A12" s="4">
        <v>10</v>
      </c>
      <c r="B12" s="5">
        <v>1010</v>
      </c>
      <c r="C12" s="6">
        <v>44287</v>
      </c>
      <c r="D12" s="5" t="s">
        <v>59</v>
      </c>
      <c r="E12" s="5" t="s">
        <v>22</v>
      </c>
      <c r="F12" s="5" t="s">
        <v>33</v>
      </c>
      <c r="G12" s="7" t="s">
        <v>60</v>
      </c>
      <c r="H12" s="8" t="s">
        <v>18</v>
      </c>
      <c r="I12" s="5" t="s">
        <v>61</v>
      </c>
      <c r="J12" s="8" t="s">
        <v>62</v>
      </c>
      <c r="K12" s="5" t="str">
        <f t="shared" si="0"/>
        <v>1989年06月21日</v>
      </c>
      <c r="L12" s="5">
        <f ca="1" t="shared" si="1"/>
        <v>35</v>
      </c>
      <c r="M12" s="11">
        <f ca="1" t="shared" si="2"/>
        <v>3</v>
      </c>
    </row>
    <row r="13" ht="18" customHeight="1" spans="1:13">
      <c r="A13" s="4">
        <v>11</v>
      </c>
      <c r="B13" s="5">
        <v>1011</v>
      </c>
      <c r="C13" s="6">
        <v>44075</v>
      </c>
      <c r="D13" s="5" t="s">
        <v>63</v>
      </c>
      <c r="E13" s="5" t="s">
        <v>15</v>
      </c>
      <c r="F13" s="5" t="s">
        <v>42</v>
      </c>
      <c r="G13" s="7" t="s">
        <v>64</v>
      </c>
      <c r="H13" s="8" t="s">
        <v>25</v>
      </c>
      <c r="I13" s="5" t="s">
        <v>65</v>
      </c>
      <c r="J13" s="8" t="s">
        <v>66</v>
      </c>
      <c r="K13" s="5" t="str">
        <f t="shared" si="0"/>
        <v>1991年04月28日</v>
      </c>
      <c r="L13" s="5">
        <f ca="1" t="shared" si="1"/>
        <v>33</v>
      </c>
      <c r="M13" s="11">
        <f ca="1" t="shared" si="2"/>
        <v>4</v>
      </c>
    </row>
    <row r="14" ht="18" customHeight="1" spans="1:13">
      <c r="A14" s="4">
        <v>12</v>
      </c>
      <c r="B14" s="5">
        <v>1012</v>
      </c>
      <c r="C14" s="6">
        <v>44805</v>
      </c>
      <c r="D14" s="5" t="s">
        <v>67</v>
      </c>
      <c r="E14" s="5" t="s">
        <v>15</v>
      </c>
      <c r="F14" s="5" t="s">
        <v>68</v>
      </c>
      <c r="G14" s="7" t="s">
        <v>69</v>
      </c>
      <c r="H14" s="8" t="s">
        <v>25</v>
      </c>
      <c r="I14" s="5" t="s">
        <v>70</v>
      </c>
      <c r="J14" s="8" t="s">
        <v>71</v>
      </c>
      <c r="K14" s="5" t="str">
        <f t="shared" si="0"/>
        <v>1996年06月15日</v>
      </c>
      <c r="L14" s="5">
        <f ca="1" t="shared" si="1"/>
        <v>28</v>
      </c>
      <c r="M14" s="11">
        <f ca="1" t="shared" si="2"/>
        <v>2</v>
      </c>
    </row>
    <row r="15" ht="18" customHeight="1" spans="1:13">
      <c r="A15" s="4">
        <v>13</v>
      </c>
      <c r="B15" s="5">
        <v>1013</v>
      </c>
      <c r="C15" s="6">
        <v>44805</v>
      </c>
      <c r="D15" s="5" t="s">
        <v>72</v>
      </c>
      <c r="E15" s="5" t="s">
        <v>22</v>
      </c>
      <c r="F15" s="5" t="s">
        <v>68</v>
      </c>
      <c r="G15" s="7" t="s">
        <v>69</v>
      </c>
      <c r="H15" s="8" t="s">
        <v>25</v>
      </c>
      <c r="I15" s="5" t="s">
        <v>73</v>
      </c>
      <c r="J15" s="8" t="s">
        <v>74</v>
      </c>
      <c r="K15" s="5" t="str">
        <f t="shared" si="0"/>
        <v>1994年06月13日</v>
      </c>
      <c r="L15" s="5">
        <f ca="1" t="shared" si="1"/>
        <v>30</v>
      </c>
      <c r="M15" s="11">
        <f ca="1" t="shared" si="2"/>
        <v>2</v>
      </c>
    </row>
    <row r="16" ht="18" customHeight="1" spans="1:13">
      <c r="A16" s="4">
        <v>14</v>
      </c>
      <c r="B16" s="5">
        <v>1014</v>
      </c>
      <c r="C16" s="6">
        <v>43617</v>
      </c>
      <c r="D16" s="5" t="s">
        <v>75</v>
      </c>
      <c r="E16" s="5" t="s">
        <v>22</v>
      </c>
      <c r="F16" s="5" t="s">
        <v>42</v>
      </c>
      <c r="G16" s="7" t="s">
        <v>64</v>
      </c>
      <c r="H16" s="8" t="s">
        <v>25</v>
      </c>
      <c r="I16" s="5" t="s">
        <v>76</v>
      </c>
      <c r="J16" s="8" t="s">
        <v>77</v>
      </c>
      <c r="K16" s="5" t="str">
        <f t="shared" si="0"/>
        <v>1988年06月12日</v>
      </c>
      <c r="L16" s="5">
        <f ca="1" t="shared" si="1"/>
        <v>36</v>
      </c>
      <c r="M16" s="11">
        <f ca="1" t="shared" si="2"/>
        <v>5</v>
      </c>
    </row>
    <row r="17" ht="18" customHeight="1" spans="1:13">
      <c r="A17" s="4">
        <v>15</v>
      </c>
      <c r="B17" s="5">
        <v>1015</v>
      </c>
      <c r="C17" s="6">
        <v>43405</v>
      </c>
      <c r="D17" s="5" t="s">
        <v>78</v>
      </c>
      <c r="E17" s="5" t="s">
        <v>22</v>
      </c>
      <c r="F17" s="5" t="s">
        <v>23</v>
      </c>
      <c r="G17" s="7" t="s">
        <v>79</v>
      </c>
      <c r="H17" s="8" t="s">
        <v>25</v>
      </c>
      <c r="I17" s="5" t="s">
        <v>80</v>
      </c>
      <c r="J17" s="8" t="s">
        <v>81</v>
      </c>
      <c r="K17" s="5" t="str">
        <f t="shared" si="0"/>
        <v>1987年11月26日</v>
      </c>
      <c r="L17" s="5">
        <f ca="1" t="shared" si="1"/>
        <v>37</v>
      </c>
      <c r="M17" s="11">
        <f ca="1" t="shared" si="2"/>
        <v>6</v>
      </c>
    </row>
    <row r="18" ht="18" customHeight="1" spans="1:13">
      <c r="A18" s="4">
        <v>16</v>
      </c>
      <c r="B18" s="5">
        <v>1016</v>
      </c>
      <c r="C18" s="6">
        <v>40422</v>
      </c>
      <c r="D18" s="5" t="s">
        <v>82</v>
      </c>
      <c r="E18" s="5" t="s">
        <v>15</v>
      </c>
      <c r="F18" s="5" t="s">
        <v>16</v>
      </c>
      <c r="G18" s="7" t="s">
        <v>29</v>
      </c>
      <c r="H18" s="8" t="s">
        <v>18</v>
      </c>
      <c r="I18" s="5" t="s">
        <v>83</v>
      </c>
      <c r="J18" s="8" t="s">
        <v>84</v>
      </c>
      <c r="K18" s="5" t="str">
        <f t="shared" si="0"/>
        <v>1985年02月06日</v>
      </c>
      <c r="L18" s="5">
        <f ca="1" t="shared" si="1"/>
        <v>40</v>
      </c>
      <c r="M18" s="11">
        <f ca="1" t="shared" si="2"/>
        <v>14</v>
      </c>
    </row>
    <row r="19" ht="18" customHeight="1" spans="1:13">
      <c r="A19" s="4">
        <v>17</v>
      </c>
      <c r="B19" s="5">
        <v>1017</v>
      </c>
      <c r="C19" s="6">
        <v>44075</v>
      </c>
      <c r="D19" s="5" t="s">
        <v>85</v>
      </c>
      <c r="E19" s="5" t="s">
        <v>22</v>
      </c>
      <c r="F19" s="5" t="s">
        <v>16</v>
      </c>
      <c r="G19" s="7" t="s">
        <v>29</v>
      </c>
      <c r="H19" s="8" t="s">
        <v>25</v>
      </c>
      <c r="I19" s="5" t="s">
        <v>86</v>
      </c>
      <c r="J19" s="8" t="s">
        <v>87</v>
      </c>
      <c r="K19" s="5" t="str">
        <f t="shared" si="0"/>
        <v>1990年05月13日</v>
      </c>
      <c r="L19" s="5">
        <f ca="1" t="shared" si="1"/>
        <v>34</v>
      </c>
      <c r="M19" s="11">
        <f ca="1" t="shared" si="2"/>
        <v>4</v>
      </c>
    </row>
    <row r="20" ht="18" customHeight="1" spans="1:13">
      <c r="A20" s="4">
        <v>18</v>
      </c>
      <c r="B20" s="5">
        <v>1018</v>
      </c>
      <c r="C20" s="6">
        <v>42156</v>
      </c>
      <c r="D20" s="5" t="s">
        <v>88</v>
      </c>
      <c r="E20" s="5" t="s">
        <v>22</v>
      </c>
      <c r="F20" s="5" t="s">
        <v>33</v>
      </c>
      <c r="G20" s="7" t="s">
        <v>38</v>
      </c>
      <c r="H20" s="8" t="s">
        <v>25</v>
      </c>
      <c r="I20" s="5" t="s">
        <v>76</v>
      </c>
      <c r="J20" s="8" t="s">
        <v>89</v>
      </c>
      <c r="K20" s="5" t="str">
        <f t="shared" si="0"/>
        <v>1988年06月12日</v>
      </c>
      <c r="L20" s="5">
        <f ca="1" t="shared" si="1"/>
        <v>36</v>
      </c>
      <c r="M20" s="11">
        <f ca="1" t="shared" si="2"/>
        <v>9</v>
      </c>
    </row>
    <row r="21" spans="5:7">
      <c r="E21" s="9"/>
      <c r="F21" s="10"/>
      <c r="G21" s="10"/>
    </row>
  </sheetData>
  <mergeCells count="1">
    <mergeCell ref="A1:M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员工信息表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bjj05</dc:creator>
  <cp:lastModifiedBy>我是我的未来</cp:lastModifiedBy>
  <dcterms:created xsi:type="dcterms:W3CDTF">2025-01-13T09:15:00Z</dcterms:created>
  <dcterms:modified xsi:type="dcterms:W3CDTF">2025-02-20T02:06:44Z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